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25" yWindow="-90" windowWidth="14400" windowHeight="12420"/>
  </bookViews>
  <sheets>
    <sheet name="Содержание" sheetId="1" r:id="rId1"/>
    <sheet name="8.1." sheetId="10" r:id="rId2"/>
    <sheet name="8.2." sheetId="11" r:id="rId3"/>
    <sheet name="8.3." sheetId="12" r:id="rId4"/>
  </sheets>
  <calcPr calcId="144525"/>
</workbook>
</file>

<file path=xl/calcChain.xml><?xml version="1.0" encoding="utf-8"?>
<calcChain xmlns="http://schemas.openxmlformats.org/spreadsheetml/2006/main">
  <c r="A10" i="1" l="1"/>
  <c r="A8" i="1"/>
  <c r="A6" i="1"/>
</calcChain>
</file>

<file path=xl/sharedStrings.xml><?xml version="1.0" encoding="utf-8"?>
<sst xmlns="http://schemas.openxmlformats.org/spreadsheetml/2006/main" count="106" uniqueCount="79">
  <si>
    <t>СОДЕРЖАНИЕ</t>
  </si>
  <si>
    <t>ЛЕЧЕБНО-ПРОФИЛАКТИЧЕСКАЯ ПОМОЩЬ НАСЕЛЕНИЮ</t>
  </si>
  <si>
    <t>ЗАБОЛЕВАЕМОСТЬ НАСЕЛЕНИЯ</t>
  </si>
  <si>
    <t>ИНВАЛИДНОСТЬ НАСЕЛЕНИЯ</t>
  </si>
  <si>
    <t>на конец года</t>
  </si>
  <si>
    <t>Численность врачей:</t>
  </si>
  <si>
    <t>всего, тыс. человек</t>
  </si>
  <si>
    <t>на 10000 населения</t>
  </si>
  <si>
    <t>Численность среднего медицинского персонала:</t>
  </si>
  <si>
    <t>Число больничных организаций:</t>
  </si>
  <si>
    <t>всего, единиц</t>
  </si>
  <si>
    <t>на 100000 населения</t>
  </si>
  <si>
    <t>Число больничных коек:</t>
  </si>
  <si>
    <t>Число амбулаторно-поликлинических организаций:</t>
  </si>
  <si>
    <t>Мощность амбулаторно-поликлинических организаций:</t>
  </si>
  <si>
    <t>всего, посещений в смену</t>
  </si>
  <si>
    <t>Число коек для беременных, рожениц и родильниц, единиц</t>
  </si>
  <si>
    <t>Число коек для детей (в возрасте 0-17 лет):</t>
  </si>
  <si>
    <t xml:space="preserve">на 10000 детей </t>
  </si>
  <si>
    <t>Число фельдшерско-акушерских пунктов, единиц</t>
  </si>
  <si>
    <t>из них:</t>
  </si>
  <si>
    <t>некоторые инфекционные и паразитарные болезни</t>
  </si>
  <si>
    <t>новообразования</t>
  </si>
  <si>
    <t xml:space="preserve">болезни эндокринной системы, расстройства питания и нарушения обмена веществ </t>
  </si>
  <si>
    <t>болезни крови, кроветворных органов и отдельные нарушения, вовлекающие иммунный механизм</t>
  </si>
  <si>
    <t>болезни нервной системы</t>
  </si>
  <si>
    <t>болезни глаза и его придаточного аппарата</t>
  </si>
  <si>
    <t>болезни уха и сосцевидного отростка</t>
  </si>
  <si>
    <t>болезни системы кровообращения</t>
  </si>
  <si>
    <t>болезни органов дыхания</t>
  </si>
  <si>
    <t>болезни органов пищеварения</t>
  </si>
  <si>
    <t>болезни мочеполовой системы</t>
  </si>
  <si>
    <t>беременность, роды и послеродовой период</t>
  </si>
  <si>
    <t>болезни кожи и подкожной клетчатки</t>
  </si>
  <si>
    <t>болезни костно-мышечной системы и соединительной ткани</t>
  </si>
  <si>
    <t>врожденные аномалии (пороки развития), деформации и хромосомные нарушения</t>
  </si>
  <si>
    <t>травмы, отравления и некоторые другие последствия воздействия внешних причин</t>
  </si>
  <si>
    <t>Раздел 8.  ЗДРАВООХРАНЕНИЕ</t>
  </si>
  <si>
    <t>8.2. Заболеваемость населения по основным классам болезней</t>
  </si>
  <si>
    <t>Численность лиц, впервые признанных инвалидами:</t>
  </si>
  <si>
    <t>всего, человек</t>
  </si>
  <si>
    <t>I группы</t>
  </si>
  <si>
    <t>II группы</t>
  </si>
  <si>
    <t>III группы</t>
  </si>
  <si>
    <t>в процентах от общей численности инвалидов</t>
  </si>
  <si>
    <t>В процентах от общей численности – инвалиды:</t>
  </si>
  <si>
    <t>8.1. Основные показатели здравоохранения</t>
  </si>
  <si>
    <t>на 1000 населения</t>
  </si>
  <si>
    <t>COVID – 19</t>
  </si>
  <si>
    <t xml:space="preserve">тысяч </t>
  </si>
  <si>
    <t>Зарегистрировано заболеваний у пациентов с диагнозом, установленным впервые в жизни – всего</t>
  </si>
  <si>
    <t>-</t>
  </si>
  <si>
    <r>
      <t>75,5</t>
    </r>
    <r>
      <rPr>
        <vertAlign val="superscript"/>
        <sz val="10"/>
        <color theme="1"/>
        <rFont val="Arial"/>
        <family val="2"/>
        <charset val="204"/>
      </rPr>
      <t>1)</t>
    </r>
  </si>
  <si>
    <r>
      <t>65,3</t>
    </r>
    <r>
      <rPr>
        <vertAlign val="superscript"/>
        <sz val="10"/>
        <color theme="1"/>
        <rFont val="Arial"/>
        <family val="2"/>
        <charset val="204"/>
      </rPr>
      <t>1)</t>
    </r>
  </si>
  <si>
    <r>
      <t>60,4</t>
    </r>
    <r>
      <rPr>
        <vertAlign val="superscript"/>
        <sz val="10"/>
        <color theme="1"/>
        <rFont val="Arial"/>
        <family val="2"/>
        <charset val="204"/>
      </rPr>
      <t>1)</t>
    </r>
  </si>
  <si>
    <r>
      <rPr>
        <vertAlign val="superscript"/>
        <sz val="9"/>
        <color theme="1"/>
        <rFont val="Arial"/>
        <family val="2"/>
        <charset val="204"/>
      </rPr>
      <t>1)</t>
    </r>
    <r>
      <rPr>
        <sz val="9"/>
        <color theme="1"/>
        <rFont val="Arial"/>
        <family val="2"/>
        <charset val="204"/>
      </rPr>
      <t xml:space="preserve"> На 1000 женщин в возрасте 15-49 лет</t>
    </r>
  </si>
  <si>
    <r>
      <rPr>
        <vertAlign val="superscript"/>
        <sz val="9"/>
        <color theme="1"/>
        <rFont val="Arial"/>
        <family val="2"/>
        <charset val="204"/>
      </rPr>
      <t xml:space="preserve">2) </t>
    </r>
    <r>
      <rPr>
        <sz val="9"/>
        <color theme="1"/>
        <rFont val="Arial"/>
        <family val="2"/>
        <charset val="204"/>
      </rPr>
      <t>Предварительные данные</t>
    </r>
  </si>
  <si>
    <t>(по данным Главного бюро медико-социальной экспертизы 
по Ханты-Мансийскому автономному округу – Югре)</t>
  </si>
  <si>
    <r>
      <t>60,1</t>
    </r>
    <r>
      <rPr>
        <vertAlign val="superscript"/>
        <sz val="10"/>
        <color theme="1"/>
        <rFont val="Arial"/>
        <family val="2"/>
        <charset val="204"/>
      </rPr>
      <t>1)</t>
    </r>
  </si>
  <si>
    <r>
      <t>32,2</t>
    </r>
    <r>
      <rPr>
        <vertAlign val="superscript"/>
        <sz val="10"/>
        <color theme="1"/>
        <rFont val="Arial"/>
        <family val="2"/>
        <charset val="204"/>
      </rPr>
      <t>2)</t>
    </r>
  </si>
  <si>
    <r>
      <t>35,4</t>
    </r>
    <r>
      <rPr>
        <vertAlign val="superscript"/>
        <sz val="10"/>
        <color theme="1"/>
        <rFont val="Arial"/>
        <family val="2"/>
        <charset val="204"/>
      </rPr>
      <t>3)</t>
    </r>
  </si>
  <si>
    <t xml:space="preserve">8.3. Численность лиц (в возрасте 18 лет и старше), 
впервые признанных инвалидами </t>
  </si>
  <si>
    <r>
      <rPr>
        <vertAlign val="superscript"/>
        <sz val="9"/>
        <color theme="1"/>
        <rFont val="Arial"/>
        <family val="2"/>
        <charset val="204"/>
      </rPr>
      <t xml:space="preserve">3)  </t>
    </r>
    <r>
      <rPr>
        <sz val="9"/>
        <color theme="1"/>
        <rFont val="Arial"/>
        <family val="2"/>
        <charset val="204"/>
      </rPr>
      <t>Предварительные данные</t>
    </r>
  </si>
  <si>
    <r>
      <rPr>
        <vertAlign val="superscript"/>
        <sz val="9"/>
        <color theme="1"/>
        <rFont val="Arial"/>
        <family val="2"/>
        <charset val="204"/>
      </rPr>
      <t>1)</t>
    </r>
    <r>
      <rPr>
        <sz val="9"/>
        <color theme="1"/>
        <rFont val="Arial"/>
        <family val="2"/>
        <charset val="204"/>
      </rPr>
      <t xml:space="preserve"> До 2020 г. – мужчины в возрасте 16-59 лет, женщины в возрасте 16-54 лет, 2020 г., 2021 г. – мужчины в возрасте 16-60 лет, женщины в возрасте 16-55 лет, 2022 г. – мужчины в возрасте 16-61 лет, женщины в возрасте 16-56 лет
</t>
    </r>
  </si>
  <si>
    <t>Число женских консультаций, детских поликлиник, отделений (кабинетов) детских и акушерско-гинекологических, единиц</t>
  </si>
  <si>
    <r>
      <rPr>
        <sz val="10"/>
        <color theme="1"/>
        <rFont val="Arial"/>
        <family val="2"/>
        <charset val="204"/>
      </rPr>
      <t>55,7</t>
    </r>
    <r>
      <rPr>
        <vertAlign val="superscript"/>
        <sz val="10"/>
        <color theme="1"/>
        <rFont val="Arial"/>
        <family val="2"/>
        <charset val="204"/>
      </rPr>
      <t>1)2)</t>
    </r>
  </si>
  <si>
    <r>
      <t>Из общей численности инвалидов – инвалиды в трудоспособном возрасте</t>
    </r>
    <r>
      <rPr>
        <vertAlign val="superscript"/>
        <sz val="10"/>
        <color theme="1"/>
        <rFont val="Arial"/>
        <family val="2"/>
        <charset val="204"/>
      </rPr>
      <t>1)</t>
    </r>
  </si>
  <si>
    <r>
      <rPr>
        <vertAlign val="superscript"/>
        <sz val="9"/>
        <color theme="1"/>
        <rFont val="Arial"/>
        <family val="2"/>
        <charset val="204"/>
      </rPr>
      <t>2)</t>
    </r>
    <r>
      <rPr>
        <sz val="9"/>
        <color theme="1"/>
        <rFont val="Arial"/>
        <family val="2"/>
        <charset val="204"/>
      </rPr>
      <t xml:space="preserve"> Данные приведены с учетом итогов ВПН-2020</t>
    </r>
  </si>
  <si>
    <r>
      <t>2022</t>
    </r>
    <r>
      <rPr>
        <b/>
        <vertAlign val="superscript"/>
        <sz val="10"/>
        <color theme="1"/>
        <rFont val="Arial"/>
        <family val="2"/>
        <charset val="204"/>
      </rPr>
      <t>1)</t>
    </r>
  </si>
  <si>
    <r>
      <rPr>
        <vertAlign val="superscript"/>
        <sz val="9"/>
        <color theme="1"/>
        <rFont val="Arial"/>
        <family val="2"/>
        <charset val="204"/>
      </rPr>
      <t xml:space="preserve">1) </t>
    </r>
    <r>
      <rPr>
        <sz val="9"/>
        <color theme="1"/>
        <rFont val="Arial"/>
        <family val="2"/>
        <charset val="204"/>
      </rPr>
      <t>Предварительные данные</t>
    </r>
  </si>
  <si>
    <r>
      <t>58,3</t>
    </r>
    <r>
      <rPr>
        <vertAlign val="superscript"/>
        <sz val="10"/>
        <color theme="1"/>
        <rFont val="Arial"/>
        <family val="2"/>
        <charset val="204"/>
      </rPr>
      <t>2)</t>
    </r>
  </si>
  <si>
    <r>
      <t>141,1</t>
    </r>
    <r>
      <rPr>
        <vertAlign val="superscript"/>
        <sz val="10"/>
        <color theme="1"/>
        <rFont val="Arial"/>
        <family val="2"/>
        <charset val="204"/>
      </rPr>
      <t>2)</t>
    </r>
  </si>
  <si>
    <r>
      <t>3</t>
    </r>
    <r>
      <rPr>
        <vertAlign val="superscript"/>
        <sz val="10"/>
        <color theme="1"/>
        <rFont val="Arial"/>
        <family val="2"/>
        <charset val="204"/>
      </rPr>
      <t>2)</t>
    </r>
  </si>
  <si>
    <r>
      <t>73,7</t>
    </r>
    <r>
      <rPr>
        <vertAlign val="superscript"/>
        <sz val="10"/>
        <color theme="1"/>
        <rFont val="Arial"/>
        <family val="2"/>
        <charset val="204"/>
      </rPr>
      <t>2)</t>
    </r>
  </si>
  <si>
    <r>
      <t>13</t>
    </r>
    <r>
      <rPr>
        <vertAlign val="superscript"/>
        <sz val="10"/>
        <color theme="1"/>
        <rFont val="Arial"/>
        <family val="2"/>
        <charset val="204"/>
      </rPr>
      <t>2)</t>
    </r>
  </si>
  <si>
    <r>
      <t>216</t>
    </r>
    <r>
      <rPr>
        <vertAlign val="superscript"/>
        <sz val="10"/>
        <color theme="1"/>
        <rFont val="Arial"/>
        <family val="2"/>
        <charset val="204"/>
      </rPr>
      <t>3)</t>
    </r>
  </si>
  <si>
    <r>
      <t>267,6</t>
    </r>
    <r>
      <rPr>
        <vertAlign val="superscript"/>
        <sz val="10"/>
        <color theme="1"/>
        <rFont val="Arial"/>
        <family val="2"/>
        <charset val="204"/>
      </rPr>
      <t>2)</t>
    </r>
  </si>
  <si>
    <r>
      <t>36,6</t>
    </r>
    <r>
      <rPr>
        <vertAlign val="superscript"/>
        <sz val="10"/>
        <color theme="1"/>
        <rFont val="Arial"/>
        <family val="2"/>
        <charset val="204"/>
      </rPr>
      <t>2)</t>
    </r>
  </si>
  <si>
    <r>
      <rPr>
        <vertAlign val="superscript"/>
        <sz val="9"/>
        <color theme="1"/>
        <rFont val="Arial"/>
        <family val="2"/>
        <charset val="204"/>
      </rPr>
      <t xml:space="preserve">3) </t>
    </r>
    <r>
      <rPr>
        <sz val="9"/>
        <color theme="1"/>
        <rFont val="Arial"/>
        <family val="2"/>
        <charset val="204"/>
      </rPr>
      <t>Уточненные данные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</si>
</sst>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vertAlign val="superscript"/>
      <sz val="9"/>
      <color theme="1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23">
    <xf numFmtId="0" fontId="0" fillId="0" borderId="0" xfId="0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9" fillId="0" borderId="0" xfId="1"/>
    <xf numFmtId="0" fontId="10" fillId="0" borderId="0" xfId="0" applyFont="1"/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0" fontId="8" fillId="0" borderId="5" xfId="0" applyFont="1" applyBorder="1" applyAlignment="1">
      <alignment horizontal="left" vertical="center" wrapText="1" indent="2"/>
    </xf>
    <xf numFmtId="0" fontId="8" fillId="0" borderId="6" xfId="0" applyFont="1" applyBorder="1" applyAlignment="1">
      <alignment horizontal="left" vertical="center" wrapText="1" indent="2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/>
    </xf>
    <xf numFmtId="0" fontId="15" fillId="0" borderId="0" xfId="0" applyFont="1"/>
    <xf numFmtId="0" fontId="6" fillId="0" borderId="8" xfId="0" applyFont="1" applyBorder="1"/>
    <xf numFmtId="0" fontId="5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 indent="2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/>
    <xf numFmtId="0" fontId="11" fillId="0" borderId="6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vertical="center" wrapText="1"/>
    </xf>
    <xf numFmtId="164" fontId="11" fillId="0" borderId="5" xfId="0" applyNumberFormat="1" applyFont="1" applyFill="1" applyBorder="1" applyAlignment="1">
      <alignment horizontal="right" wrapText="1"/>
    </xf>
    <xf numFmtId="164" fontId="11" fillId="0" borderId="5" xfId="0" applyNumberFormat="1" applyFont="1" applyFill="1" applyBorder="1"/>
    <xf numFmtId="0" fontId="11" fillId="0" borderId="8" xfId="0" applyFont="1" applyFill="1" applyBorder="1"/>
    <xf numFmtId="0" fontId="11" fillId="0" borderId="9" xfId="0" applyFont="1" applyFill="1" applyBorder="1"/>
    <xf numFmtId="0" fontId="11" fillId="0" borderId="0" xfId="0" applyFont="1" applyAlignment="1">
      <alignment horizontal="center"/>
    </xf>
    <xf numFmtId="0" fontId="4" fillId="0" borderId="0" xfId="0" applyFont="1"/>
    <xf numFmtId="0" fontId="16" fillId="0" borderId="0" xfId="1" applyFont="1"/>
    <xf numFmtId="0" fontId="9" fillId="0" borderId="0" xfId="1" applyAlignment="1">
      <alignment horizontal="left" indent="1"/>
    </xf>
    <xf numFmtId="0" fontId="13" fillId="0" borderId="0" xfId="0" applyFont="1" applyAlignment="1">
      <alignment horizontal="left"/>
    </xf>
    <xf numFmtId="0" fontId="5" fillId="0" borderId="5" xfId="0" applyFont="1" applyBorder="1" applyAlignment="1">
      <alignment horizontal="right" wrapText="1" indent="1"/>
    </xf>
    <xf numFmtId="0" fontId="5" fillId="0" borderId="2" xfId="0" applyFont="1" applyBorder="1" applyAlignment="1">
      <alignment horizontal="right" indent="1"/>
    </xf>
    <xf numFmtId="164" fontId="5" fillId="0" borderId="5" xfId="0" applyNumberFormat="1" applyFont="1" applyBorder="1" applyAlignment="1">
      <alignment horizontal="right" wrapText="1" indent="1"/>
    </xf>
    <xf numFmtId="164" fontId="5" fillId="0" borderId="2" xfId="0" applyNumberFormat="1" applyFont="1" applyBorder="1" applyAlignment="1">
      <alignment horizontal="right" indent="1"/>
    </xf>
    <xf numFmtId="0" fontId="5" fillId="0" borderId="5" xfId="0" applyFont="1" applyFill="1" applyBorder="1" applyAlignment="1">
      <alignment horizontal="right" wrapText="1" indent="1"/>
    </xf>
    <xf numFmtId="164" fontId="4" fillId="0" borderId="2" xfId="0" applyNumberFormat="1" applyFont="1" applyFill="1" applyBorder="1" applyAlignment="1">
      <alignment horizontal="right" indent="1"/>
    </xf>
    <xf numFmtId="0" fontId="5" fillId="0" borderId="6" xfId="0" applyFont="1" applyBorder="1" applyAlignment="1">
      <alignment horizontal="right" wrapText="1" indent="1"/>
    </xf>
    <xf numFmtId="0" fontId="5" fillId="0" borderId="3" xfId="0" applyFont="1" applyBorder="1" applyAlignment="1">
      <alignment horizontal="right" indent="1"/>
    </xf>
    <xf numFmtId="164" fontId="11" fillId="0" borderId="5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164" fontId="3" fillId="0" borderId="5" xfId="0" applyNumberFormat="1" applyFont="1" applyFill="1" applyBorder="1" applyAlignment="1">
      <alignment horizontal="right"/>
    </xf>
    <xf numFmtId="0" fontId="3" fillId="0" borderId="6" xfId="0" applyFont="1" applyFill="1" applyBorder="1" applyAlignment="1">
      <alignment horizontal="right"/>
    </xf>
    <xf numFmtId="0" fontId="6" fillId="0" borderId="5" xfId="0" applyFont="1" applyBorder="1" applyAlignment="1">
      <alignment horizontal="right" wrapText="1" indent="1"/>
    </xf>
    <xf numFmtId="0" fontId="6" fillId="0" borderId="2" xfId="0" applyFont="1" applyBorder="1" applyAlignment="1">
      <alignment horizontal="right" wrapText="1" indent="1"/>
    </xf>
    <xf numFmtId="164" fontId="3" fillId="0" borderId="2" xfId="0" applyNumberFormat="1" applyFont="1" applyBorder="1" applyAlignment="1">
      <alignment horizontal="right" indent="2"/>
    </xf>
    <xf numFmtId="0" fontId="3" fillId="0" borderId="2" xfId="0" applyFont="1" applyBorder="1" applyAlignment="1">
      <alignment horizontal="right" indent="2"/>
    </xf>
    <xf numFmtId="0" fontId="6" fillId="0" borderId="2" xfId="0" applyFont="1" applyBorder="1" applyAlignment="1">
      <alignment horizontal="right" indent="1"/>
    </xf>
    <xf numFmtId="0" fontId="6" fillId="0" borderId="5" xfId="0" applyFont="1" applyBorder="1" applyAlignment="1">
      <alignment horizontal="right" wrapText="1" indent="2"/>
    </xf>
    <xf numFmtId="0" fontId="6" fillId="0" borderId="2" xfId="0" applyFont="1" applyBorder="1" applyAlignment="1">
      <alignment horizontal="right" wrapText="1" indent="2"/>
    </xf>
    <xf numFmtId="0" fontId="3" fillId="0" borderId="2" xfId="0" applyFont="1" applyBorder="1" applyAlignment="1">
      <alignment horizontal="right" wrapText="1" indent="2"/>
    </xf>
    <xf numFmtId="164" fontId="6" fillId="0" borderId="5" xfId="0" applyNumberFormat="1" applyFont="1" applyFill="1" applyBorder="1" applyAlignment="1">
      <alignment horizontal="right" wrapText="1" indent="2"/>
    </xf>
    <xf numFmtId="164" fontId="6" fillId="0" borderId="2" xfId="0" applyNumberFormat="1" applyFont="1" applyFill="1" applyBorder="1" applyAlignment="1">
      <alignment horizontal="right" wrapText="1" indent="2"/>
    </xf>
    <xf numFmtId="164" fontId="6" fillId="0" borderId="5" xfId="0" applyNumberFormat="1" applyFont="1" applyBorder="1" applyAlignment="1">
      <alignment horizontal="right" wrapText="1" indent="2"/>
    </xf>
    <xf numFmtId="164" fontId="6" fillId="0" borderId="2" xfId="0" applyNumberFormat="1" applyFont="1" applyBorder="1" applyAlignment="1">
      <alignment horizontal="right" wrapText="1" indent="2"/>
    </xf>
    <xf numFmtId="164" fontId="3" fillId="0" borderId="2" xfId="0" applyNumberFormat="1" applyFont="1" applyBorder="1" applyAlignment="1">
      <alignment horizontal="right" wrapText="1" indent="2"/>
    </xf>
    <xf numFmtId="0" fontId="13" fillId="0" borderId="0" xfId="0" applyFont="1" applyFill="1"/>
    <xf numFmtId="0" fontId="10" fillId="0" borderId="0" xfId="0" applyFont="1" applyFill="1"/>
    <xf numFmtId="0" fontId="8" fillId="0" borderId="0" xfId="0" applyFont="1" applyFill="1"/>
    <xf numFmtId="0" fontId="3" fillId="0" borderId="5" xfId="0" applyFont="1" applyBorder="1" applyAlignment="1">
      <alignment horizontal="center"/>
    </xf>
    <xf numFmtId="0" fontId="3" fillId="0" borderId="2" xfId="0" applyFont="1" applyFill="1" applyBorder="1" applyAlignment="1">
      <alignment horizontal="right" wrapText="1" indent="2"/>
    </xf>
    <xf numFmtId="0" fontId="3" fillId="0" borderId="5" xfId="0" applyFont="1" applyFill="1" applyBorder="1"/>
    <xf numFmtId="164" fontId="3" fillId="0" borderId="5" xfId="0" applyNumberFormat="1" applyFon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right" indent="1"/>
    </xf>
    <xf numFmtId="164" fontId="3" fillId="0" borderId="2" xfId="0" applyNumberFormat="1" applyFont="1" applyFill="1" applyBorder="1" applyAlignment="1">
      <alignment horizontal="right" indent="2"/>
    </xf>
    <xf numFmtId="164" fontId="3" fillId="0" borderId="2" xfId="0" applyNumberFormat="1" applyFont="1" applyFill="1" applyBorder="1" applyAlignment="1">
      <alignment horizontal="right" wrapText="1" indent="2"/>
    </xf>
    <xf numFmtId="0" fontId="3" fillId="0" borderId="2" xfId="0" applyFont="1" applyFill="1" applyBorder="1" applyAlignment="1">
      <alignment horizontal="right" indent="2"/>
    </xf>
    <xf numFmtId="0" fontId="7" fillId="0" borderId="0" xfId="0" applyFont="1" applyFill="1" applyAlignment="1">
      <alignment horizontal="center"/>
    </xf>
    <xf numFmtId="0" fontId="0" fillId="0" borderId="0" xfId="0" applyFill="1"/>
    <xf numFmtId="0" fontId="7" fillId="0" borderId="0" xfId="0" applyFont="1" applyAlignment="1">
      <alignment horizontal="center" vertical="center"/>
    </xf>
    <xf numFmtId="0" fontId="3" fillId="0" borderId="0" xfId="0" applyFont="1"/>
    <xf numFmtId="164" fontId="3" fillId="0" borderId="5" xfId="0" applyNumberFormat="1" applyFont="1" applyFill="1" applyBorder="1" applyAlignment="1">
      <alignment horizontal="right" indent="1"/>
    </xf>
    <xf numFmtId="0" fontId="3" fillId="0" borderId="5" xfId="0" applyFont="1" applyFill="1" applyBorder="1" applyAlignment="1">
      <alignment horizontal="right" indent="1"/>
    </xf>
    <xf numFmtId="0" fontId="3" fillId="0" borderId="0" xfId="0" applyFont="1" applyFill="1"/>
    <xf numFmtId="164" fontId="11" fillId="0" borderId="5" xfId="0" applyNumberFormat="1" applyFont="1" applyFill="1" applyBorder="1" applyAlignment="1">
      <alignment horizontal="right"/>
    </xf>
    <xf numFmtId="0" fontId="3" fillId="0" borderId="2" xfId="0" applyFont="1" applyFill="1" applyBorder="1"/>
    <xf numFmtId="164" fontId="3" fillId="0" borderId="2" xfId="0" applyNumberFormat="1" applyFont="1" applyFill="1" applyBorder="1"/>
    <xf numFmtId="164" fontId="3" fillId="0" borderId="5" xfId="0" applyNumberFormat="1" applyFont="1" applyFill="1" applyBorder="1"/>
    <xf numFmtId="164" fontId="3" fillId="0" borderId="5" xfId="0" applyNumberFormat="1" applyFont="1" applyBorder="1"/>
    <xf numFmtId="164" fontId="3" fillId="0" borderId="2" xfId="0" applyNumberFormat="1" applyFont="1" applyBorder="1"/>
    <xf numFmtId="0" fontId="3" fillId="0" borderId="2" xfId="0" applyFont="1" applyBorder="1"/>
    <xf numFmtId="164" fontId="3" fillId="0" borderId="6" xfId="0" applyNumberFormat="1" applyFont="1" applyFill="1" applyBorder="1" applyAlignment="1">
      <alignment horizontal="right"/>
    </xf>
    <xf numFmtId="164" fontId="12" fillId="0" borderId="2" xfId="0" applyNumberFormat="1" applyFont="1" applyFill="1" applyBorder="1" applyAlignment="1">
      <alignment horizontal="right"/>
    </xf>
    <xf numFmtId="164" fontId="3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 indent="4"/>
    </xf>
    <xf numFmtId="164" fontId="3" fillId="0" borderId="5" xfId="0" applyNumberFormat="1" applyFont="1" applyFill="1" applyBorder="1" applyAlignment="1">
      <alignment horizontal="right" wrapText="1"/>
    </xf>
    <xf numFmtId="0" fontId="3" fillId="0" borderId="5" xfId="0" applyFont="1" applyFill="1" applyBorder="1" applyAlignment="1">
      <alignment horizontal="left" wrapText="1" indent="2"/>
    </xf>
    <xf numFmtId="0" fontId="3" fillId="0" borderId="5" xfId="0" applyFont="1" applyBorder="1" applyAlignment="1">
      <alignment horizontal="left" wrapText="1" indent="2"/>
    </xf>
    <xf numFmtId="164" fontId="3" fillId="0" borderId="5" xfId="0" applyNumberFormat="1" applyFont="1" applyBorder="1" applyAlignment="1">
      <alignment horizontal="right" wrapText="1"/>
    </xf>
    <xf numFmtId="0" fontId="3" fillId="0" borderId="6" xfId="0" applyFont="1" applyFill="1" applyBorder="1" applyAlignment="1">
      <alignment horizontal="left" vertical="center" wrapText="1" indent="2"/>
    </xf>
    <xf numFmtId="164" fontId="3" fillId="0" borderId="0" xfId="0" applyNumberFormat="1" applyFont="1" applyFill="1"/>
    <xf numFmtId="0" fontId="3" fillId="0" borderId="5" xfId="0" applyFont="1" applyFill="1" applyBorder="1" applyAlignment="1">
      <alignment wrapText="1"/>
    </xf>
    <xf numFmtId="0" fontId="15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indent="1"/>
    </xf>
    <xf numFmtId="0" fontId="11" fillId="0" borderId="1" xfId="0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right" indent="1"/>
    </xf>
    <xf numFmtId="0" fontId="2" fillId="0" borderId="5" xfId="0" applyFont="1" applyFill="1" applyBorder="1" applyAlignment="1">
      <alignment horizontal="right" indent="1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0" fontId="7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right"/>
    </xf>
    <xf numFmtId="0" fontId="10" fillId="0" borderId="0" xfId="0" applyFont="1" applyAlignment="1">
      <alignment horizontal="center" vertical="top" wrapText="1"/>
    </xf>
    <xf numFmtId="0" fontId="13" fillId="0" borderId="0" xfId="0" applyFont="1" applyAlignment="1">
      <alignment horizontal="justify" vertical="top" wrapText="1"/>
    </xf>
    <xf numFmtId="0" fontId="13" fillId="0" borderId="0" xfId="0" applyFont="1" applyAlignment="1">
      <alignment horizontal="justify" vertical="top"/>
    </xf>
    <xf numFmtId="0" fontId="1" fillId="0" borderId="5" xfId="0" applyFont="1" applyFill="1" applyBorder="1" applyAlignment="1">
      <alignment horizontal="right" wrapText="1" indent="1"/>
    </xf>
    <xf numFmtId="0" fontId="1" fillId="0" borderId="2" xfId="0" applyFont="1" applyFill="1" applyBorder="1" applyAlignment="1">
      <alignment horizontal="right" wrapText="1" indent="1"/>
    </xf>
    <xf numFmtId="0" fontId="1" fillId="0" borderId="6" xfId="0" applyFont="1" applyFill="1" applyBorder="1" applyAlignment="1">
      <alignment horizontal="right" wrapText="1" indent="1"/>
    </xf>
    <xf numFmtId="164" fontId="1" fillId="0" borderId="3" xfId="0" applyNumberFormat="1" applyFont="1" applyFill="1" applyBorder="1" applyAlignment="1">
      <alignment horizontal="right" wrapText="1" indent="1"/>
    </xf>
    <xf numFmtId="0" fontId="1" fillId="0" borderId="3" xfId="0" applyFont="1" applyFill="1" applyBorder="1" applyAlignment="1">
      <alignment horizontal="right" wrapText="1" inden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7B7B7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tabSelected="1" view="pageLayout" zoomScaleNormal="100" workbookViewId="0">
      <selection activeCell="A10" sqref="A10"/>
    </sheetView>
  </sheetViews>
  <sheetFormatPr defaultRowHeight="15" x14ac:dyDescent="0.25"/>
  <cols>
    <col min="1" max="1" width="80.140625" customWidth="1"/>
  </cols>
  <sheetData>
    <row r="1" spans="1:2" x14ac:dyDescent="0.25">
      <c r="A1" s="74" t="s">
        <v>0</v>
      </c>
    </row>
    <row r="2" spans="1:2" ht="14.45" x14ac:dyDescent="0.3">
      <c r="A2" s="1"/>
    </row>
    <row r="3" spans="1:2" x14ac:dyDescent="0.25">
      <c r="A3" s="32" t="s">
        <v>37</v>
      </c>
    </row>
    <row r="4" spans="1:2" ht="14.45" x14ac:dyDescent="0.3">
      <c r="A4" s="1"/>
    </row>
    <row r="5" spans="1:2" x14ac:dyDescent="0.25">
      <c r="A5" s="33" t="s">
        <v>1</v>
      </c>
    </row>
    <row r="6" spans="1:2" ht="15" customHeight="1" x14ac:dyDescent="0.3">
      <c r="A6" s="35" t="str">
        <f>'8.1.'!A5:F5</f>
        <v>8.1. Основные показатели здравоохранения</v>
      </c>
      <c r="B6" s="3"/>
    </row>
    <row r="7" spans="1:2" ht="21.75" customHeight="1" x14ac:dyDescent="0.25">
      <c r="A7" s="17" t="s">
        <v>2</v>
      </c>
    </row>
    <row r="8" spans="1:2" ht="18.75" customHeight="1" x14ac:dyDescent="0.3">
      <c r="A8" s="35" t="str">
        <f>'8.2.'!A3:K3</f>
        <v>8.2. Заболеваемость населения по основным классам болезней</v>
      </c>
    </row>
    <row r="9" spans="1:2" x14ac:dyDescent="0.25">
      <c r="A9" s="17" t="s">
        <v>3</v>
      </c>
    </row>
    <row r="10" spans="1:2" ht="14.45" x14ac:dyDescent="0.3">
      <c r="A10" s="35" t="str">
        <f>'8.3.'!A3:F3</f>
        <v xml:space="preserve">8.3. Численность лиц (в возрасте 18 лет и старше), 
впервые признанных инвалидами </v>
      </c>
    </row>
    <row r="11" spans="1:2" ht="14.45" x14ac:dyDescent="0.3">
      <c r="A11" s="17"/>
    </row>
    <row r="12" spans="1:2" ht="14.45" x14ac:dyDescent="0.3">
      <c r="A12" s="34"/>
    </row>
    <row r="13" spans="1:2" ht="14.45" x14ac:dyDescent="0.3">
      <c r="A13" s="3"/>
    </row>
    <row r="14" spans="1:2" ht="14.45" x14ac:dyDescent="0.3">
      <c r="A14" s="1"/>
    </row>
    <row r="15" spans="1:2" ht="14.45" x14ac:dyDescent="0.3">
      <c r="A15" s="3"/>
    </row>
    <row r="16" spans="1:2" ht="14.45" x14ac:dyDescent="0.3">
      <c r="A16" s="3"/>
    </row>
    <row r="17" spans="1:1" ht="14.45" x14ac:dyDescent="0.3">
      <c r="A17" s="3"/>
    </row>
    <row r="18" spans="1:1" ht="14.45" x14ac:dyDescent="0.3">
      <c r="A18" s="1"/>
    </row>
    <row r="19" spans="1:1" ht="14.45" x14ac:dyDescent="0.3">
      <c r="A19" s="3"/>
    </row>
    <row r="20" spans="1:1" ht="14.45" x14ac:dyDescent="0.3">
      <c r="A20" s="3"/>
    </row>
    <row r="21" spans="1:1" ht="14.45" x14ac:dyDescent="0.3">
      <c r="A21" s="3"/>
    </row>
    <row r="22" spans="1:1" ht="14.45" x14ac:dyDescent="0.3">
      <c r="A22" s="3"/>
    </row>
    <row r="23" spans="1:1" ht="14.45" x14ac:dyDescent="0.3">
      <c r="A23" s="3"/>
    </row>
    <row r="48" spans="1:1" x14ac:dyDescent="0.25">
      <c r="A48" s="75"/>
    </row>
    <row r="49" spans="1:1" x14ac:dyDescent="0.25">
      <c r="A49" s="75"/>
    </row>
    <row r="50" spans="1:1" x14ac:dyDescent="0.25">
      <c r="A50" s="75"/>
    </row>
  </sheetData>
  <hyperlinks>
    <hyperlink ref="A6" location="'8.1.'!A1" display="'8.1.'!A1"/>
    <hyperlink ref="A8" location="'8.2.'!A1" display="'8.2.'!A1"/>
    <hyperlink ref="A10" location="'8.3.'!A1" display="'8.3.'!A1"/>
  </hyperlinks>
  <pageMargins left="0.7" right="0.7" top="0.75" bottom="0.75" header="0.3" footer="0.3"/>
  <pageSetup paperSize="9" orientation="portrait" r:id="rId1"/>
  <headerFooter>
    <oddHeader>&amp;C&amp;K7B7B7BЗДРАВООХРАНЕНИЕ</oddHeader>
    <oddFooter>&amp;C&amp;K7B7B7BХанты-Мансийский автономный округ – Югра в цифрах. 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zoomScaleNormal="100" workbookViewId="0">
      <selection sqref="A1:F1"/>
    </sheetView>
  </sheetViews>
  <sheetFormatPr defaultColWidth="9.140625" defaultRowHeight="12.75" x14ac:dyDescent="0.2"/>
  <cols>
    <col min="1" max="1" width="31.5703125" style="1" customWidth="1"/>
    <col min="2" max="4" width="10" style="1" customWidth="1"/>
    <col min="5" max="6" width="10" style="80" customWidth="1"/>
    <col min="7" max="16384" width="9.140625" style="1"/>
  </cols>
  <sheetData>
    <row r="1" spans="1:6" ht="15" x14ac:dyDescent="0.25">
      <c r="A1" s="109" t="s">
        <v>37</v>
      </c>
      <c r="B1" s="109"/>
      <c r="C1" s="109"/>
      <c r="D1" s="109"/>
      <c r="E1" s="109"/>
      <c r="F1" s="109"/>
    </row>
    <row r="3" spans="1:6" ht="15" customHeight="1" x14ac:dyDescent="0.2">
      <c r="A3" s="105" t="s">
        <v>1</v>
      </c>
      <c r="B3" s="105"/>
      <c r="C3" s="105"/>
      <c r="D3" s="105"/>
      <c r="E3" s="105"/>
      <c r="F3" s="105"/>
    </row>
    <row r="4" spans="1:6" ht="13.15" x14ac:dyDescent="0.25">
      <c r="A4" s="2"/>
    </row>
    <row r="5" spans="1:6" ht="15" customHeight="1" x14ac:dyDescent="0.2">
      <c r="A5" s="106" t="s">
        <v>46</v>
      </c>
      <c r="B5" s="106"/>
      <c r="C5" s="106"/>
      <c r="D5" s="106"/>
      <c r="E5" s="106"/>
      <c r="F5" s="106"/>
    </row>
    <row r="6" spans="1:6" ht="15.75" customHeight="1" x14ac:dyDescent="0.25">
      <c r="A6" s="5"/>
    </row>
    <row r="7" spans="1:6" ht="15.75" customHeight="1" x14ac:dyDescent="0.2">
      <c r="A7" s="107" t="s">
        <v>4</v>
      </c>
      <c r="B7" s="108"/>
      <c r="C7" s="108"/>
      <c r="D7" s="108"/>
      <c r="E7" s="108"/>
      <c r="F7" s="108"/>
    </row>
    <row r="8" spans="1:6" ht="15.6" x14ac:dyDescent="0.25">
      <c r="A8" s="19"/>
      <c r="B8" s="9">
        <v>2018</v>
      </c>
      <c r="C8" s="9">
        <v>2019</v>
      </c>
      <c r="D8" s="11">
        <v>2020</v>
      </c>
      <c r="E8" s="102">
        <v>2021</v>
      </c>
      <c r="F8" s="102" t="s">
        <v>68</v>
      </c>
    </row>
    <row r="9" spans="1:6" x14ac:dyDescent="0.2">
      <c r="A9" s="20" t="s">
        <v>5</v>
      </c>
      <c r="B9" s="37"/>
      <c r="C9" s="37"/>
      <c r="D9" s="38"/>
      <c r="E9" s="70"/>
      <c r="F9" s="70"/>
    </row>
    <row r="10" spans="1:6" x14ac:dyDescent="0.2">
      <c r="A10" s="21" t="s">
        <v>6</v>
      </c>
      <c r="B10" s="37">
        <v>9.4</v>
      </c>
      <c r="C10" s="37">
        <v>9.6</v>
      </c>
      <c r="D10" s="38">
        <v>9.6999999999999993</v>
      </c>
      <c r="E10" s="78">
        <v>10</v>
      </c>
      <c r="F10" s="78">
        <v>10.1</v>
      </c>
    </row>
    <row r="11" spans="1:6" ht="14.25" x14ac:dyDescent="0.2">
      <c r="A11" s="21" t="s">
        <v>7</v>
      </c>
      <c r="B11" s="37">
        <v>56.5</v>
      </c>
      <c r="C11" s="37">
        <v>57.3</v>
      </c>
      <c r="D11" s="38">
        <v>57.5</v>
      </c>
      <c r="E11" s="103" t="s">
        <v>70</v>
      </c>
      <c r="F11" s="78">
        <v>58.4</v>
      </c>
    </row>
    <row r="12" spans="1:6" ht="25.5" x14ac:dyDescent="0.2">
      <c r="A12" s="20" t="s">
        <v>8</v>
      </c>
      <c r="B12" s="37"/>
      <c r="C12" s="37"/>
      <c r="D12" s="38"/>
      <c r="E12" s="78"/>
      <c r="F12" s="78"/>
    </row>
    <row r="13" spans="1:6" x14ac:dyDescent="0.2">
      <c r="A13" s="21" t="s">
        <v>6</v>
      </c>
      <c r="B13" s="39">
        <v>24.1</v>
      </c>
      <c r="C13" s="39">
        <v>24</v>
      </c>
      <c r="D13" s="40">
        <v>23.9</v>
      </c>
      <c r="E13" s="78">
        <v>24.2</v>
      </c>
      <c r="F13" s="78">
        <v>24.2</v>
      </c>
    </row>
    <row r="14" spans="1:6" ht="14.25" x14ac:dyDescent="0.2">
      <c r="A14" s="21" t="s">
        <v>7</v>
      </c>
      <c r="B14" s="37">
        <v>145.1</v>
      </c>
      <c r="C14" s="37">
        <v>143.1</v>
      </c>
      <c r="D14" s="38">
        <v>141.69999999999999</v>
      </c>
      <c r="E14" s="103" t="s">
        <v>71</v>
      </c>
      <c r="F14" s="78">
        <v>139.9</v>
      </c>
    </row>
    <row r="15" spans="1:6" x14ac:dyDescent="0.2">
      <c r="A15" s="20" t="s">
        <v>9</v>
      </c>
      <c r="B15" s="37"/>
      <c r="C15" s="37"/>
      <c r="D15" s="38"/>
      <c r="E15" s="79"/>
      <c r="F15" s="79"/>
    </row>
    <row r="16" spans="1:6" x14ac:dyDescent="0.2">
      <c r="A16" s="21" t="s">
        <v>10</v>
      </c>
      <c r="B16" s="37">
        <v>56</v>
      </c>
      <c r="C16" s="37">
        <v>55</v>
      </c>
      <c r="D16" s="38">
        <v>55</v>
      </c>
      <c r="E16" s="79">
        <v>55</v>
      </c>
      <c r="F16" s="79">
        <v>54</v>
      </c>
    </row>
    <row r="17" spans="1:6" ht="14.25" x14ac:dyDescent="0.2">
      <c r="A17" s="21" t="s">
        <v>11</v>
      </c>
      <c r="B17" s="37">
        <v>3</v>
      </c>
      <c r="C17" s="37">
        <v>3</v>
      </c>
      <c r="D17" s="38">
        <v>3</v>
      </c>
      <c r="E17" s="104" t="s">
        <v>72</v>
      </c>
      <c r="F17" s="79">
        <v>3</v>
      </c>
    </row>
    <row r="18" spans="1:6" x14ac:dyDescent="0.2">
      <c r="A18" s="20" t="s">
        <v>12</v>
      </c>
      <c r="B18" s="37"/>
      <c r="C18" s="37"/>
      <c r="D18" s="38"/>
      <c r="E18" s="79"/>
      <c r="F18" s="79"/>
    </row>
    <row r="19" spans="1:6" x14ac:dyDescent="0.2">
      <c r="A19" s="21" t="s">
        <v>10</v>
      </c>
      <c r="B19" s="37">
        <v>12516</v>
      </c>
      <c r="C19" s="37">
        <v>12352</v>
      </c>
      <c r="D19" s="38">
        <v>12276</v>
      </c>
      <c r="E19" s="79">
        <v>12627</v>
      </c>
      <c r="F19" s="79">
        <v>12570</v>
      </c>
    </row>
    <row r="20" spans="1:6" ht="14.25" x14ac:dyDescent="0.2">
      <c r="A20" s="21" t="s">
        <v>7</v>
      </c>
      <c r="B20" s="37">
        <v>75.2</v>
      </c>
      <c r="C20" s="37">
        <v>73.8</v>
      </c>
      <c r="D20" s="38">
        <v>72.7</v>
      </c>
      <c r="E20" s="104" t="s">
        <v>73</v>
      </c>
      <c r="F20" s="79">
        <v>72.599999999999994</v>
      </c>
    </row>
    <row r="21" spans="1:6" ht="25.5" x14ac:dyDescent="0.2">
      <c r="A21" s="20" t="s">
        <v>13</v>
      </c>
      <c r="B21" s="37"/>
      <c r="C21" s="37"/>
      <c r="D21" s="38"/>
      <c r="E21" s="79"/>
      <c r="F21" s="79"/>
    </row>
    <row r="22" spans="1:6" ht="14.25" x14ac:dyDescent="0.2">
      <c r="A22" s="21" t="s">
        <v>10</v>
      </c>
      <c r="B22" s="37">
        <v>186</v>
      </c>
      <c r="C22" s="37">
        <v>205</v>
      </c>
      <c r="D22" s="38">
        <v>209</v>
      </c>
      <c r="E22" s="104" t="s">
        <v>75</v>
      </c>
      <c r="F22" s="79">
        <v>226</v>
      </c>
    </row>
    <row r="23" spans="1:6" ht="14.25" x14ac:dyDescent="0.2">
      <c r="A23" s="21" t="s">
        <v>11</v>
      </c>
      <c r="B23" s="37">
        <v>11</v>
      </c>
      <c r="C23" s="37">
        <v>12</v>
      </c>
      <c r="D23" s="38">
        <v>12</v>
      </c>
      <c r="E23" s="104" t="s">
        <v>74</v>
      </c>
      <c r="F23" s="79">
        <v>13</v>
      </c>
    </row>
    <row r="24" spans="1:6" ht="25.5" x14ac:dyDescent="0.2">
      <c r="A24" s="20" t="s">
        <v>14</v>
      </c>
      <c r="B24" s="37"/>
      <c r="C24" s="37"/>
      <c r="D24" s="38"/>
      <c r="E24" s="79"/>
      <c r="F24" s="79"/>
    </row>
    <row r="25" spans="1:6" x14ac:dyDescent="0.2">
      <c r="A25" s="21" t="s">
        <v>15</v>
      </c>
      <c r="B25" s="37">
        <v>40085</v>
      </c>
      <c r="C25" s="37">
        <v>41165</v>
      </c>
      <c r="D25" s="38">
        <v>42124</v>
      </c>
      <c r="E25" s="79">
        <v>45860</v>
      </c>
      <c r="F25" s="79">
        <v>46573</v>
      </c>
    </row>
    <row r="26" spans="1:6" ht="14.25" x14ac:dyDescent="0.2">
      <c r="A26" s="21" t="s">
        <v>7</v>
      </c>
      <c r="B26" s="37">
        <v>240.9</v>
      </c>
      <c r="C26" s="37">
        <v>245.8</v>
      </c>
      <c r="D26" s="38">
        <v>249.6</v>
      </c>
      <c r="E26" s="104" t="s">
        <v>76</v>
      </c>
      <c r="F26" s="79">
        <v>269.2</v>
      </c>
    </row>
    <row r="27" spans="1:6" ht="25.5" x14ac:dyDescent="0.2">
      <c r="A27" s="20" t="s">
        <v>16</v>
      </c>
      <c r="B27" s="37">
        <v>910</v>
      </c>
      <c r="C27" s="37">
        <v>865</v>
      </c>
      <c r="D27" s="38">
        <v>755</v>
      </c>
      <c r="E27" s="79">
        <v>790</v>
      </c>
      <c r="F27" s="79">
        <v>824</v>
      </c>
    </row>
    <row r="28" spans="1:6" ht="25.5" x14ac:dyDescent="0.2">
      <c r="A28" s="20" t="s">
        <v>17</v>
      </c>
      <c r="B28" s="37"/>
      <c r="C28" s="37"/>
      <c r="D28" s="38"/>
      <c r="E28" s="79"/>
      <c r="F28" s="79"/>
    </row>
    <row r="29" spans="1:6" x14ac:dyDescent="0.2">
      <c r="A29" s="21" t="s">
        <v>10</v>
      </c>
      <c r="B29" s="37">
        <v>1750</v>
      </c>
      <c r="C29" s="37">
        <v>1684</v>
      </c>
      <c r="D29" s="38">
        <v>1150</v>
      </c>
      <c r="E29" s="79">
        <v>1576</v>
      </c>
      <c r="F29" s="79">
        <v>1754</v>
      </c>
    </row>
    <row r="30" spans="1:6" ht="14.25" x14ac:dyDescent="0.2">
      <c r="A30" s="21" t="s">
        <v>18</v>
      </c>
      <c r="B30" s="37">
        <v>41.2</v>
      </c>
      <c r="C30" s="41">
        <v>39.5</v>
      </c>
      <c r="D30" s="42">
        <v>26.9</v>
      </c>
      <c r="E30" s="104" t="s">
        <v>77</v>
      </c>
      <c r="F30" s="78">
        <v>40.5</v>
      </c>
    </row>
    <row r="31" spans="1:6" ht="51" x14ac:dyDescent="0.2">
      <c r="A31" s="100" t="s">
        <v>64</v>
      </c>
      <c r="B31" s="37">
        <v>215</v>
      </c>
      <c r="C31" s="37">
        <v>206</v>
      </c>
      <c r="D31" s="38">
        <v>224</v>
      </c>
      <c r="E31" s="79">
        <v>220</v>
      </c>
      <c r="F31" s="79">
        <v>182</v>
      </c>
    </row>
    <row r="32" spans="1:6" ht="25.5" x14ac:dyDescent="0.2">
      <c r="A32" s="22" t="s">
        <v>19</v>
      </c>
      <c r="B32" s="43">
        <v>68</v>
      </c>
      <c r="C32" s="43">
        <v>69</v>
      </c>
      <c r="D32" s="44">
        <v>66</v>
      </c>
      <c r="E32" s="101">
        <v>66</v>
      </c>
      <c r="F32" s="101">
        <v>66</v>
      </c>
    </row>
    <row r="33" spans="1:4" ht="13.15" x14ac:dyDescent="0.25">
      <c r="A33" s="6"/>
      <c r="B33" s="23"/>
      <c r="C33" s="23"/>
      <c r="D33" s="23"/>
    </row>
    <row r="34" spans="1:4" ht="13.5" x14ac:dyDescent="0.2">
      <c r="A34" s="62" t="s">
        <v>69</v>
      </c>
    </row>
    <row r="35" spans="1:4" ht="13.5" x14ac:dyDescent="0.2">
      <c r="A35" s="62" t="s">
        <v>67</v>
      </c>
      <c r="B35" s="23"/>
      <c r="C35" s="23"/>
      <c r="D35" s="23"/>
    </row>
    <row r="36" spans="1:4" ht="13.5" x14ac:dyDescent="0.2">
      <c r="A36" s="62" t="s">
        <v>78</v>
      </c>
    </row>
  </sheetData>
  <mergeCells count="4">
    <mergeCell ref="A3:F3"/>
    <mergeCell ref="A5:F5"/>
    <mergeCell ref="A7:F7"/>
    <mergeCell ref="A1:F1"/>
  </mergeCells>
  <pageMargins left="0.7" right="0.7" top="0.75" bottom="0.75" header="0.3" footer="0.3"/>
  <pageSetup paperSize="9" fitToHeight="0" orientation="portrait" r:id="rId1"/>
  <headerFooter>
    <oddHeader>&amp;C&amp;K7B7B7BЗДРАВООХРАНЕНИЕ</oddHeader>
    <oddFooter>&amp;C&amp;K01+046Ханты-Мансийский автономный округ – Югра в цифрах.  2023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zoomScaleNormal="100" workbookViewId="0">
      <selection sqref="A1:K1"/>
    </sheetView>
  </sheetViews>
  <sheetFormatPr defaultColWidth="9.140625" defaultRowHeight="12.75" x14ac:dyDescent="0.2"/>
  <cols>
    <col min="1" max="1" width="32.28515625" style="77" customWidth="1"/>
    <col min="2" max="2" width="10.28515625" style="77" customWidth="1"/>
    <col min="3" max="3" width="12.140625" style="77" customWidth="1"/>
    <col min="4" max="4" width="10.28515625" style="77" customWidth="1"/>
    <col min="5" max="5" width="11.140625" style="77" customWidth="1"/>
    <col min="6" max="6" width="10.28515625" style="77" customWidth="1"/>
    <col min="7" max="7" width="11.42578125" style="77" customWidth="1"/>
    <col min="8" max="8" width="10.28515625" style="77" customWidth="1"/>
    <col min="9" max="9" width="11.42578125" style="80" customWidth="1"/>
    <col min="10" max="10" width="10.28515625" style="77" customWidth="1"/>
    <col min="11" max="11" width="12.28515625" style="77" customWidth="1"/>
    <col min="12" max="12" width="9.140625" style="90"/>
    <col min="13" max="13" width="9.5703125" style="77" bestFit="1" customWidth="1"/>
    <col min="14" max="16384" width="9.140625" style="77"/>
  </cols>
  <sheetData>
    <row r="1" spans="1:13" ht="14.25" x14ac:dyDescent="0.2">
      <c r="A1" s="105" t="s">
        <v>2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3" ht="13.9" x14ac:dyDescent="0.25">
      <c r="A2" s="76"/>
      <c r="B2" s="4"/>
      <c r="C2" s="4"/>
      <c r="D2" s="4"/>
      <c r="E2" s="4"/>
      <c r="F2" s="4"/>
      <c r="G2" s="4"/>
      <c r="H2" s="4"/>
      <c r="I2" s="63"/>
    </row>
    <row r="3" spans="1:13" ht="15" x14ac:dyDescent="0.2">
      <c r="A3" s="106" t="s">
        <v>38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3" ht="13.15" x14ac:dyDescent="0.25">
      <c r="A4" s="91"/>
    </row>
    <row r="5" spans="1:13" x14ac:dyDescent="0.2">
      <c r="A5" s="111"/>
      <c r="B5" s="110">
        <v>2018</v>
      </c>
      <c r="C5" s="110"/>
      <c r="D5" s="110">
        <v>2019</v>
      </c>
      <c r="E5" s="110"/>
      <c r="F5" s="110">
        <v>2020</v>
      </c>
      <c r="G5" s="110"/>
      <c r="H5" s="110">
        <v>2021</v>
      </c>
      <c r="I5" s="110"/>
      <c r="J5" s="110">
        <v>2022</v>
      </c>
      <c r="K5" s="110"/>
    </row>
    <row r="6" spans="1:13" ht="25.5" x14ac:dyDescent="0.2">
      <c r="A6" s="112"/>
      <c r="B6" s="24" t="s">
        <v>49</v>
      </c>
      <c r="C6" s="25" t="s">
        <v>47</v>
      </c>
      <c r="D6" s="24" t="s">
        <v>49</v>
      </c>
      <c r="E6" s="25" t="s">
        <v>47</v>
      </c>
      <c r="F6" s="26" t="s">
        <v>49</v>
      </c>
      <c r="G6" s="25" t="s">
        <v>47</v>
      </c>
      <c r="H6" s="26" t="s">
        <v>49</v>
      </c>
      <c r="I6" s="25" t="s">
        <v>47</v>
      </c>
      <c r="J6" s="26" t="s">
        <v>49</v>
      </c>
      <c r="K6" s="25" t="s">
        <v>47</v>
      </c>
    </row>
    <row r="7" spans="1:13" ht="51" x14ac:dyDescent="0.2">
      <c r="A7" s="27" t="s">
        <v>50</v>
      </c>
      <c r="B7" s="28">
        <v>1573.2</v>
      </c>
      <c r="C7" s="28">
        <v>948</v>
      </c>
      <c r="D7" s="28">
        <v>1503.3</v>
      </c>
      <c r="E7" s="28">
        <v>900.6</v>
      </c>
      <c r="F7" s="29">
        <v>1423.7</v>
      </c>
      <c r="G7" s="29">
        <v>846.8</v>
      </c>
      <c r="H7" s="45">
        <v>1578.3</v>
      </c>
      <c r="I7" s="81">
        <v>931.2</v>
      </c>
      <c r="J7" s="30">
        <v>1663.4</v>
      </c>
      <c r="K7" s="31">
        <v>965.9</v>
      </c>
      <c r="M7" s="90"/>
    </row>
    <row r="8" spans="1:13" x14ac:dyDescent="0.2">
      <c r="A8" s="92" t="s">
        <v>20</v>
      </c>
      <c r="B8" s="93"/>
      <c r="C8" s="93"/>
      <c r="D8" s="93"/>
      <c r="E8" s="93"/>
      <c r="F8" s="84"/>
      <c r="G8" s="84"/>
      <c r="H8" s="46"/>
      <c r="I8" s="47"/>
      <c r="J8" s="67"/>
      <c r="K8" s="82"/>
      <c r="M8" s="90"/>
    </row>
    <row r="9" spans="1:13" ht="25.5" x14ac:dyDescent="0.2">
      <c r="A9" s="94" t="s">
        <v>21</v>
      </c>
      <c r="B9" s="93">
        <v>63.2</v>
      </c>
      <c r="C9" s="93">
        <v>38.1</v>
      </c>
      <c r="D9" s="93">
        <v>62.9</v>
      </c>
      <c r="E9" s="93">
        <v>37.700000000000003</v>
      </c>
      <c r="F9" s="84">
        <v>41.8</v>
      </c>
      <c r="G9" s="84">
        <v>24.8</v>
      </c>
      <c r="H9" s="46">
        <v>47.4</v>
      </c>
      <c r="I9" s="47">
        <v>28</v>
      </c>
      <c r="J9" s="67">
        <v>49.6</v>
      </c>
      <c r="K9" s="83">
        <v>28.8</v>
      </c>
      <c r="M9" s="90"/>
    </row>
    <row r="10" spans="1:13" x14ac:dyDescent="0.2">
      <c r="A10" s="94" t="s">
        <v>22</v>
      </c>
      <c r="B10" s="93">
        <v>19.899999999999999</v>
      </c>
      <c r="C10" s="93">
        <v>12</v>
      </c>
      <c r="D10" s="93">
        <v>19.2</v>
      </c>
      <c r="E10" s="93">
        <v>11.5</v>
      </c>
      <c r="F10" s="84">
        <v>14.1</v>
      </c>
      <c r="G10" s="84">
        <v>8.4</v>
      </c>
      <c r="H10" s="46">
        <v>16.2</v>
      </c>
      <c r="I10" s="47">
        <v>9.5</v>
      </c>
      <c r="J10" s="67">
        <v>16.899999999999999</v>
      </c>
      <c r="K10" s="82">
        <v>9.8000000000000007</v>
      </c>
      <c r="M10" s="90"/>
    </row>
    <row r="11" spans="1:13" ht="39.75" customHeight="1" x14ac:dyDescent="0.2">
      <c r="A11" s="94" t="s">
        <v>23</v>
      </c>
      <c r="B11" s="93">
        <v>24.3</v>
      </c>
      <c r="C11" s="93">
        <v>14.6</v>
      </c>
      <c r="D11" s="93">
        <v>28.6</v>
      </c>
      <c r="E11" s="93">
        <v>17.2</v>
      </c>
      <c r="F11" s="84">
        <v>20.9</v>
      </c>
      <c r="G11" s="84">
        <v>12.5</v>
      </c>
      <c r="H11" s="46">
        <v>22.7</v>
      </c>
      <c r="I11" s="47">
        <v>13.4</v>
      </c>
      <c r="J11" s="67">
        <v>26.9</v>
      </c>
      <c r="K11" s="82">
        <v>15.6</v>
      </c>
      <c r="M11" s="90"/>
    </row>
    <row r="12" spans="1:13" ht="51" x14ac:dyDescent="0.2">
      <c r="A12" s="94" t="s">
        <v>24</v>
      </c>
      <c r="B12" s="93">
        <v>5.9</v>
      </c>
      <c r="C12" s="93">
        <v>3.6</v>
      </c>
      <c r="D12" s="93">
        <v>6.3</v>
      </c>
      <c r="E12" s="93">
        <v>3.8</v>
      </c>
      <c r="F12" s="84">
        <v>4.5999999999999996</v>
      </c>
      <c r="G12" s="84">
        <v>2.7</v>
      </c>
      <c r="H12" s="46">
        <v>5.4</v>
      </c>
      <c r="I12" s="47">
        <v>3.2</v>
      </c>
      <c r="J12" s="67">
        <v>6.6</v>
      </c>
      <c r="K12" s="82">
        <v>3.8</v>
      </c>
      <c r="M12" s="90"/>
    </row>
    <row r="13" spans="1:13" x14ac:dyDescent="0.2">
      <c r="A13" s="94" t="s">
        <v>25</v>
      </c>
      <c r="B13" s="93">
        <v>28</v>
      </c>
      <c r="C13" s="93">
        <v>16.899999999999999</v>
      </c>
      <c r="D13" s="93">
        <v>18.5</v>
      </c>
      <c r="E13" s="93">
        <v>11.1</v>
      </c>
      <c r="F13" s="84">
        <v>20.9</v>
      </c>
      <c r="G13" s="84">
        <v>12.4</v>
      </c>
      <c r="H13" s="46">
        <v>20.7</v>
      </c>
      <c r="I13" s="47">
        <v>12.2</v>
      </c>
      <c r="J13" s="84">
        <v>21</v>
      </c>
      <c r="K13" s="82">
        <v>12.2</v>
      </c>
      <c r="M13" s="90"/>
    </row>
    <row r="14" spans="1:13" ht="25.5" x14ac:dyDescent="0.2">
      <c r="A14" s="94" t="s">
        <v>26</v>
      </c>
      <c r="B14" s="93">
        <v>59.6</v>
      </c>
      <c r="C14" s="93">
        <v>35.9</v>
      </c>
      <c r="D14" s="93">
        <v>48.3</v>
      </c>
      <c r="E14" s="93">
        <v>28.9</v>
      </c>
      <c r="F14" s="84">
        <v>33</v>
      </c>
      <c r="G14" s="84">
        <v>19.7</v>
      </c>
      <c r="H14" s="46">
        <v>33.1</v>
      </c>
      <c r="I14" s="47">
        <v>19.5</v>
      </c>
      <c r="J14" s="84">
        <v>32</v>
      </c>
      <c r="K14" s="82">
        <v>18.600000000000001</v>
      </c>
      <c r="M14" s="90"/>
    </row>
    <row r="15" spans="1:13" ht="25.5" x14ac:dyDescent="0.2">
      <c r="A15" s="94" t="s">
        <v>27</v>
      </c>
      <c r="B15" s="93">
        <v>38.799999999999997</v>
      </c>
      <c r="C15" s="93">
        <v>23.4</v>
      </c>
      <c r="D15" s="93">
        <v>37.4</v>
      </c>
      <c r="E15" s="93">
        <v>22.4</v>
      </c>
      <c r="F15" s="84">
        <v>29.4</v>
      </c>
      <c r="G15" s="84">
        <v>17.5</v>
      </c>
      <c r="H15" s="46">
        <v>33.1</v>
      </c>
      <c r="I15" s="47">
        <v>19.5</v>
      </c>
      <c r="J15" s="84">
        <v>38.200000000000003</v>
      </c>
      <c r="K15" s="82">
        <v>22.2</v>
      </c>
      <c r="M15" s="90"/>
    </row>
    <row r="16" spans="1:13" ht="25.5" x14ac:dyDescent="0.2">
      <c r="A16" s="94" t="s">
        <v>28</v>
      </c>
      <c r="B16" s="93">
        <v>42.3</v>
      </c>
      <c r="C16" s="93">
        <v>25.5</v>
      </c>
      <c r="D16" s="93">
        <v>36.200000000000003</v>
      </c>
      <c r="E16" s="93">
        <v>21.7</v>
      </c>
      <c r="F16" s="84">
        <v>28.1</v>
      </c>
      <c r="G16" s="84">
        <v>16.7</v>
      </c>
      <c r="H16" s="46">
        <v>32.5</v>
      </c>
      <c r="I16" s="47">
        <v>19.2</v>
      </c>
      <c r="J16" s="84">
        <v>37</v>
      </c>
      <c r="K16" s="82">
        <v>21.5</v>
      </c>
      <c r="M16" s="90"/>
    </row>
    <row r="17" spans="1:13" x14ac:dyDescent="0.2">
      <c r="A17" s="94" t="s">
        <v>29</v>
      </c>
      <c r="B17" s="93">
        <v>757.7</v>
      </c>
      <c r="C17" s="93">
        <v>456.6</v>
      </c>
      <c r="D17" s="93">
        <v>733.7</v>
      </c>
      <c r="E17" s="93">
        <v>439.6</v>
      </c>
      <c r="F17" s="84">
        <v>726</v>
      </c>
      <c r="G17" s="84">
        <v>431.8</v>
      </c>
      <c r="H17" s="46">
        <v>820.6</v>
      </c>
      <c r="I17" s="47">
        <v>484.1</v>
      </c>
      <c r="J17" s="84">
        <v>836.4</v>
      </c>
      <c r="K17" s="82">
        <v>485.7</v>
      </c>
      <c r="M17" s="90"/>
    </row>
    <row r="18" spans="1:13" ht="15.75" customHeight="1" x14ac:dyDescent="0.2">
      <c r="A18" s="94" t="s">
        <v>30</v>
      </c>
      <c r="B18" s="93">
        <v>79</v>
      </c>
      <c r="C18" s="93">
        <v>47.6</v>
      </c>
      <c r="D18" s="93">
        <v>64.5</v>
      </c>
      <c r="E18" s="93">
        <v>38.700000000000003</v>
      </c>
      <c r="F18" s="84">
        <v>47.6</v>
      </c>
      <c r="G18" s="84">
        <v>28.3</v>
      </c>
      <c r="H18" s="46">
        <v>43.8</v>
      </c>
      <c r="I18" s="47">
        <v>25.8</v>
      </c>
      <c r="J18" s="84">
        <v>44.6</v>
      </c>
      <c r="K18" s="82">
        <v>25.9</v>
      </c>
      <c r="M18" s="90"/>
    </row>
    <row r="19" spans="1:13" ht="16.5" customHeight="1" x14ac:dyDescent="0.2">
      <c r="A19" s="94" t="s">
        <v>31</v>
      </c>
      <c r="B19" s="93">
        <v>91</v>
      </c>
      <c r="C19" s="93">
        <v>54.8</v>
      </c>
      <c r="D19" s="93">
        <v>99.5</v>
      </c>
      <c r="E19" s="93">
        <v>59.6</v>
      </c>
      <c r="F19" s="84">
        <v>67.2</v>
      </c>
      <c r="G19" s="84">
        <v>40</v>
      </c>
      <c r="H19" s="46">
        <v>69.3</v>
      </c>
      <c r="I19" s="47">
        <v>40.9</v>
      </c>
      <c r="J19" s="84">
        <v>67.5</v>
      </c>
      <c r="K19" s="82">
        <v>39.200000000000003</v>
      </c>
      <c r="M19" s="90"/>
    </row>
    <row r="20" spans="1:13" ht="25.5" x14ac:dyDescent="0.2">
      <c r="A20" s="94" t="s">
        <v>32</v>
      </c>
      <c r="B20" s="93">
        <v>32.5</v>
      </c>
      <c r="C20" s="93" t="s">
        <v>52</v>
      </c>
      <c r="D20" s="93">
        <v>28</v>
      </c>
      <c r="E20" s="93" t="s">
        <v>53</v>
      </c>
      <c r="F20" s="84">
        <v>25.9</v>
      </c>
      <c r="G20" s="47" t="s">
        <v>54</v>
      </c>
      <c r="H20" s="47">
        <v>25.8</v>
      </c>
      <c r="I20" s="47" t="s">
        <v>58</v>
      </c>
      <c r="J20" s="84">
        <v>23.9</v>
      </c>
      <c r="K20" s="89" t="s">
        <v>65</v>
      </c>
      <c r="M20" s="90"/>
    </row>
    <row r="21" spans="1:13" ht="25.5" x14ac:dyDescent="0.2">
      <c r="A21" s="94" t="s">
        <v>33</v>
      </c>
      <c r="B21" s="93">
        <v>90.9</v>
      </c>
      <c r="C21" s="93">
        <v>54.8</v>
      </c>
      <c r="D21" s="93">
        <v>85.3</v>
      </c>
      <c r="E21" s="93">
        <v>51.1</v>
      </c>
      <c r="F21" s="84">
        <v>70.7</v>
      </c>
      <c r="G21" s="84">
        <v>42.1</v>
      </c>
      <c r="H21" s="46">
        <v>70.7</v>
      </c>
      <c r="I21" s="47">
        <v>41.7</v>
      </c>
      <c r="J21" s="84">
        <v>71.7</v>
      </c>
      <c r="K21" s="82">
        <v>41.6</v>
      </c>
      <c r="M21" s="90"/>
    </row>
    <row r="22" spans="1:13" ht="27.75" customHeight="1" x14ac:dyDescent="0.2">
      <c r="A22" s="95" t="s">
        <v>34</v>
      </c>
      <c r="B22" s="96">
        <v>62.2</v>
      </c>
      <c r="C22" s="96">
        <v>37.5</v>
      </c>
      <c r="D22" s="96">
        <v>57</v>
      </c>
      <c r="E22" s="96">
        <v>34.1</v>
      </c>
      <c r="F22" s="85">
        <v>40.200000000000003</v>
      </c>
      <c r="G22" s="85">
        <v>23.9</v>
      </c>
      <c r="H22" s="46">
        <v>47.1</v>
      </c>
      <c r="I22" s="47">
        <v>27.8</v>
      </c>
      <c r="J22" s="85">
        <v>48.2</v>
      </c>
      <c r="K22" s="86">
        <v>28</v>
      </c>
      <c r="M22" s="90"/>
    </row>
    <row r="23" spans="1:13" ht="38.25" customHeight="1" x14ac:dyDescent="0.2">
      <c r="A23" s="95" t="s">
        <v>35</v>
      </c>
      <c r="B23" s="96">
        <v>2.7</v>
      </c>
      <c r="C23" s="96">
        <v>1.6</v>
      </c>
      <c r="D23" s="96">
        <v>2.8</v>
      </c>
      <c r="E23" s="96">
        <v>1.7</v>
      </c>
      <c r="F23" s="85">
        <v>2.2999999999999998</v>
      </c>
      <c r="G23" s="85">
        <v>1.3</v>
      </c>
      <c r="H23" s="46">
        <v>1.9</v>
      </c>
      <c r="I23" s="47">
        <v>1.1000000000000001</v>
      </c>
      <c r="J23" s="85">
        <v>2.1</v>
      </c>
      <c r="K23" s="87">
        <v>1.2</v>
      </c>
      <c r="M23" s="90"/>
    </row>
    <row r="24" spans="1:13" ht="37.5" customHeight="1" x14ac:dyDescent="0.2">
      <c r="A24" s="95" t="s">
        <v>36</v>
      </c>
      <c r="B24" s="96">
        <v>161.4</v>
      </c>
      <c r="C24" s="96">
        <v>97.3</v>
      </c>
      <c r="D24" s="96">
        <v>164.1</v>
      </c>
      <c r="E24" s="96">
        <v>98.3</v>
      </c>
      <c r="F24" s="85">
        <v>145.5</v>
      </c>
      <c r="G24" s="85">
        <v>86.5</v>
      </c>
      <c r="H24" s="46">
        <v>141.69999999999999</v>
      </c>
      <c r="I24" s="47">
        <v>83.6</v>
      </c>
      <c r="J24" s="85">
        <v>162.80000000000001</v>
      </c>
      <c r="K24" s="87">
        <v>94.6</v>
      </c>
      <c r="M24" s="90"/>
    </row>
    <row r="25" spans="1:13" ht="17.25" customHeight="1" x14ac:dyDescent="0.2">
      <c r="A25" s="97" t="s">
        <v>48</v>
      </c>
      <c r="B25" s="48" t="s">
        <v>51</v>
      </c>
      <c r="C25" s="48" t="s">
        <v>51</v>
      </c>
      <c r="D25" s="48" t="s">
        <v>51</v>
      </c>
      <c r="E25" s="48" t="s">
        <v>51</v>
      </c>
      <c r="F25" s="48">
        <v>97.2</v>
      </c>
      <c r="G25" s="48">
        <v>57.8</v>
      </c>
      <c r="H25" s="48">
        <v>137.30000000000001</v>
      </c>
      <c r="I25" s="88">
        <v>81</v>
      </c>
      <c r="J25" s="88">
        <v>168.7</v>
      </c>
      <c r="K25" s="88">
        <v>97.9</v>
      </c>
      <c r="M25" s="90"/>
    </row>
    <row r="27" spans="1:13" ht="13.5" x14ac:dyDescent="0.2">
      <c r="A27" s="36" t="s">
        <v>55</v>
      </c>
    </row>
    <row r="28" spans="1:13" s="80" customFormat="1" ht="13.5" x14ac:dyDescent="0.2">
      <c r="A28" s="62" t="s">
        <v>56</v>
      </c>
      <c r="L28" s="98"/>
    </row>
    <row r="33" spans="9:12" x14ac:dyDescent="0.2">
      <c r="I33" s="77"/>
      <c r="L33" s="77"/>
    </row>
    <row r="34" spans="9:12" x14ac:dyDescent="0.2">
      <c r="I34" s="77"/>
      <c r="L34" s="77"/>
    </row>
    <row r="35" spans="9:12" x14ac:dyDescent="0.2">
      <c r="I35" s="77"/>
      <c r="L35" s="77"/>
    </row>
    <row r="36" spans="9:12" x14ac:dyDescent="0.2">
      <c r="I36" s="77"/>
      <c r="L36" s="77"/>
    </row>
    <row r="37" spans="9:12" ht="15" customHeight="1" x14ac:dyDescent="0.2">
      <c r="I37" s="77"/>
      <c r="L37" s="77"/>
    </row>
    <row r="38" spans="9:12" ht="16.5" customHeight="1" x14ac:dyDescent="0.2">
      <c r="I38" s="77"/>
      <c r="L38" s="77"/>
    </row>
    <row r="39" spans="9:12" ht="38.25" customHeight="1" x14ac:dyDescent="0.2">
      <c r="I39" s="77"/>
      <c r="L39" s="77"/>
    </row>
    <row r="40" spans="9:12" x14ac:dyDescent="0.2">
      <c r="I40" s="77"/>
      <c r="L40" s="77"/>
    </row>
    <row r="41" spans="9:12" x14ac:dyDescent="0.2">
      <c r="I41" s="77"/>
      <c r="L41" s="77"/>
    </row>
    <row r="42" spans="9:12" ht="36" customHeight="1" x14ac:dyDescent="0.2">
      <c r="I42" s="77"/>
      <c r="L42" s="77"/>
    </row>
    <row r="43" spans="9:12" ht="42.75" customHeight="1" x14ac:dyDescent="0.2">
      <c r="I43" s="77"/>
      <c r="L43" s="77"/>
    </row>
  </sheetData>
  <mergeCells count="8">
    <mergeCell ref="J5:K5"/>
    <mergeCell ref="A5:A6"/>
    <mergeCell ref="A1:K1"/>
    <mergeCell ref="A3:K3"/>
    <mergeCell ref="B5:C5"/>
    <mergeCell ref="D5:E5"/>
    <mergeCell ref="F5:G5"/>
    <mergeCell ref="H5:I5"/>
  </mergeCells>
  <pageMargins left="0.7" right="0.7" top="0.75" bottom="0.75" header="0.3" footer="0.3"/>
  <pageSetup paperSize="9" scale="74" orientation="landscape" r:id="rId1"/>
  <headerFooter>
    <oddHeader>&amp;C&amp;K01+049ЗДРАВООХРАНЕНИЕ</oddHeader>
    <oddFooter>&amp;C&amp;K01+048Ханты-Мансийский автономный округ – Югра в цифрах.  2023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zoomScaleNormal="100" workbookViewId="0">
      <selection activeCell="B25" sqref="B25"/>
    </sheetView>
  </sheetViews>
  <sheetFormatPr defaultColWidth="9.140625" defaultRowHeight="12.75" x14ac:dyDescent="0.2"/>
  <cols>
    <col min="1" max="1" width="33" style="1" customWidth="1"/>
    <col min="2" max="4" width="10" style="1" customWidth="1"/>
    <col min="5" max="5" width="10" style="64" customWidth="1"/>
    <col min="6" max="6" width="10" style="1" customWidth="1"/>
    <col min="7" max="16384" width="9.140625" style="1"/>
  </cols>
  <sheetData>
    <row r="1" spans="1:6" ht="14.25" x14ac:dyDescent="0.2">
      <c r="A1" s="105" t="s">
        <v>3</v>
      </c>
      <c r="B1" s="105"/>
      <c r="C1" s="105"/>
      <c r="D1" s="105"/>
      <c r="E1" s="105"/>
      <c r="F1" s="105"/>
    </row>
    <row r="2" spans="1:6" ht="13.9" x14ac:dyDescent="0.25">
      <c r="A2" s="14"/>
      <c r="B2" s="4"/>
      <c r="C2" s="4"/>
      <c r="D2" s="4"/>
      <c r="E2" s="63"/>
      <c r="F2" s="4"/>
    </row>
    <row r="3" spans="1:6" ht="30" customHeight="1" x14ac:dyDescent="0.2">
      <c r="A3" s="113" t="s">
        <v>61</v>
      </c>
      <c r="B3" s="113"/>
      <c r="C3" s="113"/>
      <c r="D3" s="113"/>
      <c r="E3" s="113"/>
      <c r="F3" s="113"/>
    </row>
    <row r="4" spans="1:6" ht="30.75" customHeight="1" x14ac:dyDescent="0.2">
      <c r="A4" s="115" t="s">
        <v>57</v>
      </c>
      <c r="B4" s="115"/>
      <c r="C4" s="115"/>
      <c r="D4" s="115"/>
      <c r="E4" s="115"/>
      <c r="F4" s="115"/>
    </row>
    <row r="5" spans="1:6" ht="13.15" x14ac:dyDescent="0.25">
      <c r="A5" s="15"/>
    </row>
    <row r="6" spans="1:6" x14ac:dyDescent="0.2">
      <c r="A6" s="114" t="s">
        <v>4</v>
      </c>
      <c r="B6" s="114"/>
      <c r="C6" s="114"/>
      <c r="D6" s="114"/>
      <c r="E6" s="114"/>
      <c r="F6" s="114"/>
    </row>
    <row r="7" spans="1:6" ht="13.15" x14ac:dyDescent="0.25">
      <c r="A7" s="7"/>
      <c r="B7" s="9">
        <v>2018</v>
      </c>
      <c r="C7" s="10">
        <v>2019</v>
      </c>
      <c r="D7" s="11">
        <v>2020</v>
      </c>
      <c r="E7" s="69">
        <v>2021</v>
      </c>
      <c r="F7" s="16">
        <v>2022</v>
      </c>
    </row>
    <row r="8" spans="1:6" ht="25.5" x14ac:dyDescent="0.2">
      <c r="A8" s="8" t="s">
        <v>39</v>
      </c>
      <c r="B8" s="49"/>
      <c r="C8" s="50"/>
      <c r="D8" s="53"/>
      <c r="E8" s="70"/>
      <c r="F8" s="18"/>
    </row>
    <row r="9" spans="1:6" x14ac:dyDescent="0.2">
      <c r="A9" s="12" t="s">
        <v>40</v>
      </c>
      <c r="B9" s="54">
        <v>4381</v>
      </c>
      <c r="C9" s="55">
        <v>4581</v>
      </c>
      <c r="D9" s="56">
        <v>3839</v>
      </c>
      <c r="E9" s="66">
        <v>4135</v>
      </c>
      <c r="F9" s="65">
        <v>4588</v>
      </c>
    </row>
    <row r="10" spans="1:6" ht="14.25" x14ac:dyDescent="0.2">
      <c r="A10" s="12" t="s">
        <v>7</v>
      </c>
      <c r="B10" s="57">
        <v>35.4</v>
      </c>
      <c r="C10" s="58">
        <v>36.700000000000003</v>
      </c>
      <c r="D10" s="56">
        <v>30.5</v>
      </c>
      <c r="E10" s="66" t="s">
        <v>59</v>
      </c>
      <c r="F10" s="66" t="s">
        <v>60</v>
      </c>
    </row>
    <row r="11" spans="1:6" ht="25.5" x14ac:dyDescent="0.2">
      <c r="A11" s="8" t="s">
        <v>45</v>
      </c>
      <c r="B11" s="59"/>
      <c r="C11" s="60"/>
      <c r="D11" s="51"/>
      <c r="E11" s="71"/>
      <c r="F11" s="67"/>
    </row>
    <row r="12" spans="1:6" x14ac:dyDescent="0.2">
      <c r="A12" s="12" t="s">
        <v>41</v>
      </c>
      <c r="B12" s="59">
        <v>25.1</v>
      </c>
      <c r="C12" s="60">
        <v>24.9</v>
      </c>
      <c r="D12" s="61">
        <v>25.9</v>
      </c>
      <c r="E12" s="72">
        <v>27.3</v>
      </c>
      <c r="F12" s="65">
        <v>29.3</v>
      </c>
    </row>
    <row r="13" spans="1:6" x14ac:dyDescent="0.2">
      <c r="A13" s="12" t="s">
        <v>42</v>
      </c>
      <c r="B13" s="59">
        <v>40.200000000000003</v>
      </c>
      <c r="C13" s="60">
        <v>40.4</v>
      </c>
      <c r="D13" s="61">
        <v>41</v>
      </c>
      <c r="E13" s="72">
        <v>39</v>
      </c>
      <c r="F13" s="68">
        <v>38.700000000000003</v>
      </c>
    </row>
    <row r="14" spans="1:6" x14ac:dyDescent="0.2">
      <c r="A14" s="12" t="s">
        <v>43</v>
      </c>
      <c r="B14" s="59">
        <v>34.6</v>
      </c>
      <c r="C14" s="60">
        <v>34.700000000000003</v>
      </c>
      <c r="D14" s="61">
        <v>33.1</v>
      </c>
      <c r="E14" s="72">
        <v>33.700000000000003</v>
      </c>
      <c r="F14" s="65">
        <v>32.1</v>
      </c>
    </row>
    <row r="15" spans="1:6" ht="39.75" x14ac:dyDescent="0.2">
      <c r="A15" s="99" t="s">
        <v>66</v>
      </c>
      <c r="B15" s="54"/>
      <c r="C15" s="55"/>
      <c r="D15" s="52"/>
      <c r="E15" s="73"/>
      <c r="F15" s="65"/>
    </row>
    <row r="16" spans="1:6" x14ac:dyDescent="0.2">
      <c r="A16" s="95" t="s">
        <v>40</v>
      </c>
      <c r="B16" s="118">
        <v>2394</v>
      </c>
      <c r="C16" s="118">
        <v>2346</v>
      </c>
      <c r="D16" s="119">
        <v>2034</v>
      </c>
      <c r="E16" s="119">
        <v>2181</v>
      </c>
      <c r="F16" s="119">
        <v>2475</v>
      </c>
    </row>
    <row r="17" spans="1:6" ht="25.5" x14ac:dyDescent="0.2">
      <c r="A17" s="13" t="s">
        <v>44</v>
      </c>
      <c r="B17" s="120">
        <v>54.6</v>
      </c>
      <c r="C17" s="120">
        <v>51.2</v>
      </c>
      <c r="D17" s="121">
        <v>53</v>
      </c>
      <c r="E17" s="122">
        <v>52.7</v>
      </c>
      <c r="F17" s="122">
        <v>53.9</v>
      </c>
    </row>
    <row r="19" spans="1:6" ht="39.75" customHeight="1" x14ac:dyDescent="0.2">
      <c r="A19" s="116" t="s">
        <v>63</v>
      </c>
      <c r="B19" s="117"/>
      <c r="C19" s="117"/>
      <c r="D19" s="117"/>
      <c r="E19" s="117"/>
      <c r="F19" s="117"/>
    </row>
    <row r="20" spans="1:6" ht="13.5" x14ac:dyDescent="0.2">
      <c r="A20" s="62" t="s">
        <v>67</v>
      </c>
      <c r="B20" s="64"/>
      <c r="C20" s="64"/>
      <c r="D20" s="64"/>
      <c r="F20" s="64"/>
    </row>
    <row r="21" spans="1:6" ht="13.5" x14ac:dyDescent="0.2">
      <c r="A21" s="62" t="s">
        <v>62</v>
      </c>
      <c r="B21" s="64"/>
      <c r="C21" s="64"/>
      <c r="D21" s="64"/>
      <c r="F21" s="64"/>
    </row>
  </sheetData>
  <mergeCells count="5">
    <mergeCell ref="A1:F1"/>
    <mergeCell ref="A3:F3"/>
    <mergeCell ref="A6:F6"/>
    <mergeCell ref="A4:F4"/>
    <mergeCell ref="A19:F19"/>
  </mergeCells>
  <pageMargins left="0.7" right="0.7" top="0.75" bottom="0.75" header="0.3" footer="0.3"/>
  <pageSetup paperSize="9" orientation="portrait" r:id="rId1"/>
  <headerFooter>
    <oddHeader>&amp;C&amp;K01+049ЗДРАВООХРАНЕНИЕ</oddHeader>
    <oddFooter>&amp;C&amp;K01+048Ханты-Мансийский автономный округ – Югра в цифрах.  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Содержание</vt:lpstr>
      <vt:lpstr>8.1.</vt:lpstr>
      <vt:lpstr>8.2.</vt:lpstr>
      <vt:lpstr>8.3.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P72_TomashovaYA</dc:creator>
  <cp:lastModifiedBy>Мисюкевич Екатерина Сергеевна</cp:lastModifiedBy>
  <cp:lastPrinted>2022-05-17T04:56:14Z</cp:lastPrinted>
  <dcterms:created xsi:type="dcterms:W3CDTF">2020-12-22T11:06:35Z</dcterms:created>
  <dcterms:modified xsi:type="dcterms:W3CDTF">2023-10-30T03:38:20Z</dcterms:modified>
</cp:coreProperties>
</file>